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Лист1!$A$1:$AG$13</definedName>
  </definedNames>
  <calcPr calcId="145621"/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B3" i="1"/>
  <c r="R6" i="1"/>
  <c r="U5" i="1"/>
  <c r="U4" i="1"/>
  <c r="U6" i="1" l="1"/>
  <c r="V5" i="1"/>
  <c r="W5" i="1" s="1"/>
  <c r="W4" i="1"/>
  <c r="V4" i="1"/>
  <c r="V6" i="1" s="1"/>
  <c r="W6" i="1" l="1"/>
</calcChain>
</file>

<file path=xl/sharedStrings.xml><?xml version="1.0" encoding="utf-8"?>
<sst xmlns="http://schemas.openxmlformats.org/spreadsheetml/2006/main" count="84" uniqueCount="63">
  <si>
    <t>Спецификация на поставку насосов вакуумных. Энергоблок №1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</si>
  <si>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</si>
  <si>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</si>
  <si>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</si>
  <si>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</si>
  <si>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Тип, марка оборудования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</si>
  <si>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</si>
  <si>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</si>
  <si>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</si>
  <si>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</si>
  <si>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</si>
  <si>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Условия хранения</t>
  </si>
  <si>
    <t>Климатическое 
исполнение</t>
  </si>
  <si>
    <t>Номер заказной спецификации (задания заводу)</t>
  </si>
  <si>
    <t>Поз.</t>
  </si>
  <si>
    <t>ИТТ</t>
  </si>
  <si>
    <t xml:space="preserve">Смета </t>
  </si>
  <si>
    <t>Кол-во по проекту</t>
  </si>
  <si>
    <t>Ед. изме-рения</t>
  </si>
  <si>
    <t>Цена за ед., без НДС, руб</t>
  </si>
  <si>
    <t>Сумма без НДС, руб</t>
  </si>
  <si>
    <t>Сумма НДС, руб</t>
  </si>
  <si>
    <t>Сумма с НДС, руб</t>
  </si>
  <si>
    <t>Код KKS здания установки</t>
  </si>
  <si>
    <t>Здание</t>
  </si>
  <si>
    <t>Дата поставки</t>
  </si>
  <si>
    <t xml:space="preserve">Завод-изготовитель 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</si>
  <si>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</si>
  <si>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</si>
  <si>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</si>
  <si>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</si>
  <si>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</si>
  <si>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Высотная отметка</t>
  </si>
  <si>
    <t>2</t>
  </si>
  <si>
    <t>1</t>
  </si>
  <si>
    <t>13.ИСУП.5831519</t>
  </si>
  <si>
    <t>10KTH51AP001</t>
  </si>
  <si>
    <t>Насос вакуумный</t>
  </si>
  <si>
    <t>-</t>
  </si>
  <si>
    <t>tmax=95 C; Раб. среда:Воздух; Qnom=3 m^3/min; Pнапор.max=0.005 MPag; Nnom=7.5 kW</t>
  </si>
  <si>
    <t>C</t>
  </si>
  <si>
    <t>II</t>
  </si>
  <si>
    <t>KUR-00001</t>
  </si>
  <si>
    <t/>
  </si>
  <si>
    <t>10KTH51AP001-PAA0001</t>
  </si>
  <si>
    <t>10UKC-MCA0018</t>
  </si>
  <si>
    <t>шт</t>
  </si>
  <si>
    <t>Вспомогательное реакторное здание (10UKC). Код помещения: 10UKC04R027</t>
  </si>
  <si>
    <t xml:space="preserve"> </t>
  </si>
  <si>
    <t>Отдел конфигурации</t>
  </si>
  <si>
    <t>Оборудование</t>
  </si>
  <si>
    <t>QA3</t>
  </si>
  <si>
    <t>Нж</t>
  </si>
  <si>
    <t>30.СИО.211619557</t>
  </si>
  <si>
    <t>10KTH51AP002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</si>
  <si>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</si>
  <si>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</si>
  <si>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</si>
  <si>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</si>
  <si>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</si>
  <si>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</si>
  <si>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</si>
  <si>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1.1  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</si>
</sst>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tabSelected="1" view="pageBreakPreview" topLeftCell="G1" zoomScale="85" zoomScaleNormal="85" zoomScaleSheetLayoutView="85" workbookViewId="0">
      <selection activeCell="Y1" sqref="Y1:AG1"/>
    </sheetView>
  </sheetViews>
  <sheetFormatPr defaultRowHeight="15" x14ac:dyDescent="0.25"/>
  <cols>
    <col min="2" max="2" width="11.42578125" customWidth="1"/>
    <col min="3" max="3" width="10" customWidth="1"/>
    <col min="4" max="4" width="14.5703125" customWidth="1"/>
    <col min="6" max="6" width="54.42578125" customWidth="1"/>
    <col min="13" max="13" width="14.28515625" customWidth="1"/>
    <col min="15" max="15" width="10.140625" customWidth="1"/>
    <col min="16" max="16" width="11.28515625" customWidth="1"/>
    <col min="25" max="25" width="39" customWidth="1"/>
    <col min="26" max="26" width="18.28515625" customWidth="1"/>
  </cols>
  <sheetData>
    <row r="1" spans="1:33" ht="21" x14ac:dyDescent="0.25">
      <c r="J1" s="22" t="s">
        <v>0</v>
      </c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Y1" s="23" t="s">
        <v>62</v>
      </c>
      <c r="Z1" s="23"/>
      <c r="AA1" s="23"/>
      <c r="AB1" s="23"/>
      <c r="AC1" s="23"/>
      <c r="AD1" s="23"/>
      <c r="AE1" s="23"/>
      <c r="AF1" s="23"/>
      <c r="AG1" s="23"/>
    </row>
    <row r="2" spans="1:33" ht="110.25" x14ac:dyDescent="0.25">
      <c r="A2" s="1" t="s">
        <v>1</v>
      </c>
      <c r="B2" s="2" t="s">
        <v>2</v>
      </c>
      <c r="C2" s="2" t="s">
        <v>3</v>
      </c>
      <c r="D2" s="3" t="s">
        <v>4</v>
      </c>
      <c r="E2" s="1" t="s">
        <v>5</v>
      </c>
      <c r="F2" s="3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2" t="s">
        <v>11</v>
      </c>
      <c r="L2" s="2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14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1" t="s">
        <v>23</v>
      </c>
      <c r="Y2" s="1" t="s">
        <v>24</v>
      </c>
      <c r="Z2" s="5" t="s">
        <v>25</v>
      </c>
      <c r="AA2" s="1" t="s">
        <v>26</v>
      </c>
      <c r="AB2" s="4" t="s">
        <v>27</v>
      </c>
      <c r="AC2" s="1" t="s">
        <v>28</v>
      </c>
      <c r="AD2" s="1" t="s">
        <v>29</v>
      </c>
      <c r="AE2" s="5" t="s">
        <v>30</v>
      </c>
      <c r="AF2" s="1" t="s">
        <v>31</v>
      </c>
      <c r="AG2" s="1" t="s">
        <v>32</v>
      </c>
    </row>
    <row r="3" spans="1:33" ht="15.75" x14ac:dyDescent="0.25">
      <c r="A3" s="21">
        <v>1</v>
      </c>
      <c r="B3" s="21">
        <f>A3+1</f>
        <v>2</v>
      </c>
      <c r="C3" s="21">
        <f t="shared" ref="C3:AG3" si="0">B3+1</f>
        <v>3</v>
      </c>
      <c r="D3" s="21">
        <f t="shared" si="0"/>
        <v>4</v>
      </c>
      <c r="E3" s="21">
        <f t="shared" si="0"/>
        <v>5</v>
      </c>
      <c r="F3" s="21">
        <f t="shared" si="0"/>
        <v>6</v>
      </c>
      <c r="G3" s="21">
        <f t="shared" si="0"/>
        <v>7</v>
      </c>
      <c r="H3" s="21">
        <f t="shared" si="0"/>
        <v>8</v>
      </c>
      <c r="I3" s="21">
        <f t="shared" si="0"/>
        <v>9</v>
      </c>
      <c r="J3" s="21">
        <f t="shared" si="0"/>
        <v>10</v>
      </c>
      <c r="K3" s="21">
        <f t="shared" si="0"/>
        <v>11</v>
      </c>
      <c r="L3" s="21">
        <f t="shared" si="0"/>
        <v>12</v>
      </c>
      <c r="M3" s="21">
        <f t="shared" si="0"/>
        <v>13</v>
      </c>
      <c r="N3" s="21">
        <f t="shared" si="0"/>
        <v>14</v>
      </c>
      <c r="O3" s="21">
        <f t="shared" si="0"/>
        <v>15</v>
      </c>
      <c r="P3" s="21">
        <f t="shared" si="0"/>
        <v>16</v>
      </c>
      <c r="Q3" s="21">
        <f t="shared" si="0"/>
        <v>17</v>
      </c>
      <c r="R3" s="21">
        <f t="shared" si="0"/>
        <v>18</v>
      </c>
      <c r="S3" s="21">
        <f t="shared" si="0"/>
        <v>19</v>
      </c>
      <c r="T3" s="21">
        <f t="shared" si="0"/>
        <v>20</v>
      </c>
      <c r="U3" s="21">
        <f t="shared" si="0"/>
        <v>21</v>
      </c>
      <c r="V3" s="21">
        <f t="shared" si="0"/>
        <v>22</v>
      </c>
      <c r="W3" s="21">
        <f t="shared" si="0"/>
        <v>23</v>
      </c>
      <c r="X3" s="21">
        <f t="shared" si="0"/>
        <v>24</v>
      </c>
      <c r="Y3" s="21">
        <f t="shared" si="0"/>
        <v>25</v>
      </c>
      <c r="Z3" s="21">
        <f t="shared" si="0"/>
        <v>26</v>
      </c>
      <c r="AA3" s="21">
        <f t="shared" si="0"/>
        <v>27</v>
      </c>
      <c r="AB3" s="21">
        <f t="shared" si="0"/>
        <v>28</v>
      </c>
      <c r="AC3" s="21">
        <f t="shared" si="0"/>
        <v>29</v>
      </c>
      <c r="AD3" s="21">
        <f t="shared" si="0"/>
        <v>30</v>
      </c>
      <c r="AE3" s="21">
        <f t="shared" si="0"/>
        <v>31</v>
      </c>
      <c r="AF3" s="21">
        <f t="shared" si="0"/>
        <v>32</v>
      </c>
      <c r="AG3" s="21">
        <f t="shared" si="0"/>
        <v>33</v>
      </c>
    </row>
    <row r="4" spans="1:33" ht="148.5" customHeight="1" x14ac:dyDescent="0.25">
      <c r="A4" s="6" t="s">
        <v>34</v>
      </c>
      <c r="B4" s="7" t="s">
        <v>35</v>
      </c>
      <c r="C4" s="7" t="s">
        <v>36</v>
      </c>
      <c r="D4" s="8" t="s">
        <v>37</v>
      </c>
      <c r="E4" s="6" t="s">
        <v>38</v>
      </c>
      <c r="F4" s="8" t="s">
        <v>39</v>
      </c>
      <c r="G4" s="7" t="s">
        <v>38</v>
      </c>
      <c r="H4" s="7">
        <v>3</v>
      </c>
      <c r="I4" s="7" t="s">
        <v>40</v>
      </c>
      <c r="J4" s="7" t="s">
        <v>41</v>
      </c>
      <c r="K4" s="7"/>
      <c r="L4" s="7"/>
      <c r="M4" s="7" t="s">
        <v>42</v>
      </c>
      <c r="N4" s="6" t="s">
        <v>43</v>
      </c>
      <c r="O4" s="7" t="s">
        <v>44</v>
      </c>
      <c r="P4" s="7" t="s">
        <v>45</v>
      </c>
      <c r="Q4" s="7"/>
      <c r="R4" s="9">
        <v>1</v>
      </c>
      <c r="S4" s="9" t="s">
        <v>46</v>
      </c>
      <c r="T4" s="9">
        <v>0</v>
      </c>
      <c r="U4" s="9">
        <f>R4*T4</f>
        <v>0</v>
      </c>
      <c r="V4" s="9">
        <f>ROUND(U4*0.18,2)</f>
        <v>0</v>
      </c>
      <c r="W4" s="9">
        <f>U4+V4</f>
        <v>0</v>
      </c>
      <c r="X4" s="7"/>
      <c r="Y4" s="7" t="s">
        <v>47</v>
      </c>
      <c r="Z4" s="10">
        <v>43489</v>
      </c>
      <c r="AA4" s="7" t="s">
        <v>48</v>
      </c>
      <c r="AB4" s="9" t="s">
        <v>49</v>
      </c>
      <c r="AC4" s="7"/>
      <c r="AD4" s="7" t="s">
        <v>50</v>
      </c>
      <c r="AE4" s="10" t="s">
        <v>51</v>
      </c>
      <c r="AF4" s="7" t="s">
        <v>52</v>
      </c>
      <c r="AG4" s="7"/>
    </row>
    <row r="5" spans="1:33" ht="128.25" customHeight="1" x14ac:dyDescent="0.25">
      <c r="A5" s="6" t="s">
        <v>33</v>
      </c>
      <c r="B5" s="7" t="s">
        <v>53</v>
      </c>
      <c r="C5" s="7" t="s">
        <v>54</v>
      </c>
      <c r="D5" s="8" t="s">
        <v>37</v>
      </c>
      <c r="E5" s="6" t="s">
        <v>38</v>
      </c>
      <c r="F5" s="8" t="s">
        <v>39</v>
      </c>
      <c r="G5" s="7" t="s">
        <v>38</v>
      </c>
      <c r="H5" s="7">
        <v>3</v>
      </c>
      <c r="I5" s="7" t="s">
        <v>40</v>
      </c>
      <c r="J5" s="7" t="s">
        <v>41</v>
      </c>
      <c r="K5" s="7"/>
      <c r="L5" s="7"/>
      <c r="M5" s="7" t="s">
        <v>42</v>
      </c>
      <c r="N5" s="6" t="s">
        <v>43</v>
      </c>
      <c r="O5" s="7" t="s">
        <v>44</v>
      </c>
      <c r="P5" s="7" t="s">
        <v>45</v>
      </c>
      <c r="Q5" s="7"/>
      <c r="R5" s="9">
        <v>1</v>
      </c>
      <c r="S5" s="9" t="s">
        <v>46</v>
      </c>
      <c r="T5" s="9">
        <v>0</v>
      </c>
      <c r="U5" s="9">
        <f>R5*T5</f>
        <v>0</v>
      </c>
      <c r="V5" s="9">
        <f>ROUND(U5*0.18,2)</f>
        <v>0</v>
      </c>
      <c r="W5" s="9">
        <f>U5+V5</f>
        <v>0</v>
      </c>
      <c r="X5" s="7"/>
      <c r="Y5" s="7" t="s">
        <v>47</v>
      </c>
      <c r="Z5" s="10">
        <v>43489</v>
      </c>
      <c r="AA5" s="7" t="s">
        <v>48</v>
      </c>
      <c r="AB5" s="9" t="s">
        <v>49</v>
      </c>
      <c r="AC5" s="7"/>
      <c r="AD5" s="7" t="s">
        <v>50</v>
      </c>
      <c r="AE5" s="10" t="s">
        <v>51</v>
      </c>
      <c r="AF5" s="7" t="s">
        <v>52</v>
      </c>
      <c r="AG5" s="7"/>
    </row>
    <row r="6" spans="1:33" ht="15.75" x14ac:dyDescent="0.25">
      <c r="A6" s="6"/>
      <c r="B6" s="7"/>
      <c r="C6" s="7"/>
      <c r="D6" s="8"/>
      <c r="E6" s="6"/>
      <c r="F6" s="8"/>
      <c r="G6" s="7"/>
      <c r="H6" s="7"/>
      <c r="I6" s="7"/>
      <c r="J6" s="7"/>
      <c r="K6" s="7"/>
      <c r="L6" s="7"/>
      <c r="M6" s="7" t="s">
        <v>55</v>
      </c>
      <c r="N6" s="6"/>
      <c r="O6" s="7"/>
      <c r="P6" s="7"/>
      <c r="Q6" s="7"/>
      <c r="R6" s="9">
        <f>SUM(R4:R5)</f>
        <v>2</v>
      </c>
      <c r="S6" s="9"/>
      <c r="T6" s="9"/>
      <c r="U6" s="9">
        <f>SUM(U4:U5)</f>
        <v>0</v>
      </c>
      <c r="V6" s="9">
        <f>SUM(V4:V5)</f>
        <v>0</v>
      </c>
      <c r="W6" s="9">
        <f>SUM(W4:W5)</f>
        <v>0</v>
      </c>
      <c r="X6" s="7"/>
      <c r="Y6" s="7"/>
      <c r="Z6" s="10"/>
      <c r="AA6" s="7"/>
      <c r="AB6" s="9"/>
      <c r="AC6" s="7"/>
      <c r="AD6" s="7"/>
      <c r="AE6" s="10"/>
      <c r="AF6" s="7"/>
      <c r="AG6" s="7"/>
    </row>
    <row r="7" spans="1:33" ht="15.75" x14ac:dyDescent="0.25">
      <c r="A7" s="11"/>
      <c r="B7" s="12" t="s">
        <v>56</v>
      </c>
      <c r="C7" s="12"/>
      <c r="D7" s="13"/>
      <c r="E7" s="11"/>
      <c r="F7" s="13"/>
      <c r="G7" s="12"/>
      <c r="H7" s="12"/>
      <c r="I7" s="12"/>
      <c r="J7" s="12"/>
      <c r="K7" s="12"/>
      <c r="L7" s="12"/>
      <c r="M7" s="12"/>
      <c r="N7" s="11"/>
      <c r="O7" s="12"/>
      <c r="P7" s="12"/>
      <c r="Q7" s="12"/>
      <c r="R7" s="14"/>
      <c r="S7" s="14"/>
      <c r="T7" s="14"/>
      <c r="U7" s="14"/>
      <c r="V7" s="14"/>
      <c r="W7" s="14"/>
      <c r="X7" s="12"/>
      <c r="Y7" s="12"/>
      <c r="Z7" s="15"/>
      <c r="AA7" s="12"/>
      <c r="AB7" s="14"/>
      <c r="AC7" s="12"/>
      <c r="AD7" s="12"/>
      <c r="AE7" s="15"/>
      <c r="AF7" s="12"/>
      <c r="AG7" s="12"/>
    </row>
    <row r="8" spans="1:33" ht="15.75" x14ac:dyDescent="0.25">
      <c r="A8" s="16"/>
      <c r="B8" s="17"/>
      <c r="C8" s="17"/>
      <c r="D8" s="18"/>
      <c r="E8" s="16"/>
      <c r="F8" s="18"/>
      <c r="G8" s="17"/>
      <c r="H8" s="17"/>
      <c r="I8" s="17"/>
      <c r="J8" s="17"/>
      <c r="K8" s="17"/>
      <c r="L8" s="17"/>
      <c r="M8" s="17"/>
      <c r="N8" s="16"/>
      <c r="O8" s="17"/>
      <c r="P8" s="17"/>
      <c r="Q8" s="17"/>
      <c r="R8" s="19"/>
      <c r="S8" s="19"/>
      <c r="T8" s="19"/>
      <c r="U8" s="19"/>
      <c r="V8" s="19"/>
      <c r="W8" s="19"/>
      <c r="X8" s="17"/>
      <c r="Y8" s="17"/>
      <c r="Z8" s="20"/>
      <c r="AA8" s="17"/>
      <c r="AB8" s="19"/>
      <c r="AC8" s="17"/>
      <c r="AD8" s="17"/>
      <c r="AE8" s="20"/>
      <c r="AF8" s="17"/>
      <c r="AG8" s="17"/>
    </row>
    <row r="9" spans="1:33" ht="15.75" x14ac:dyDescent="0.25">
      <c r="A9" s="16"/>
      <c r="B9" s="17"/>
      <c r="C9" s="17"/>
      <c r="D9" s="18"/>
      <c r="E9" s="16"/>
      <c r="F9" s="18"/>
      <c r="G9" s="17"/>
      <c r="H9" s="17"/>
      <c r="I9" s="17"/>
      <c r="J9" s="17" t="s">
        <v>57</v>
      </c>
      <c r="K9" s="17"/>
      <c r="L9" s="17"/>
      <c r="M9" s="17"/>
      <c r="N9" s="16"/>
      <c r="O9" s="17"/>
      <c r="P9" s="17"/>
      <c r="Q9" s="17"/>
      <c r="R9" s="19"/>
      <c r="S9" s="19"/>
      <c r="T9" s="19"/>
      <c r="U9" s="19"/>
      <c r="V9" s="19"/>
      <c r="W9" s="19"/>
      <c r="X9" s="17"/>
      <c r="Y9" s="17"/>
      <c r="Z9" s="20"/>
      <c r="AA9" s="17"/>
      <c r="AB9" s="19"/>
      <c r="AC9" s="17"/>
      <c r="AD9" s="17"/>
      <c r="AE9" s="20"/>
      <c r="AF9" s="17"/>
      <c r="AG9" s="17"/>
    </row>
    <row r="10" spans="1:33" ht="15.75" x14ac:dyDescent="0.25">
      <c r="A10" s="16"/>
      <c r="B10" s="17"/>
      <c r="C10" s="17"/>
      <c r="D10" s="18"/>
      <c r="E10" s="16" t="s">
        <v>58</v>
      </c>
      <c r="F10" s="18"/>
      <c r="G10" s="17"/>
      <c r="H10" s="17"/>
      <c r="I10" s="17"/>
      <c r="J10" s="17"/>
      <c r="K10" s="17"/>
      <c r="L10" s="17"/>
      <c r="M10" s="17"/>
      <c r="N10" s="16"/>
      <c r="O10" s="17"/>
      <c r="P10" s="17"/>
      <c r="Q10" s="17"/>
      <c r="R10" s="19" t="s">
        <v>59</v>
      </c>
      <c r="S10" s="19"/>
      <c r="T10" s="19"/>
      <c r="U10" s="19"/>
      <c r="V10" s="19"/>
      <c r="W10" s="19"/>
      <c r="X10" s="17"/>
      <c r="Y10" s="17"/>
      <c r="Z10" s="20"/>
      <c r="AA10" s="17"/>
      <c r="AB10" s="19"/>
      <c r="AC10" s="17"/>
      <c r="AD10" s="17"/>
      <c r="AE10" s="20"/>
      <c r="AF10" s="17"/>
      <c r="AG10" s="17"/>
    </row>
    <row r="11" spans="1:33" ht="15.75" x14ac:dyDescent="0.25">
      <c r="A11" s="16"/>
      <c r="B11" s="17"/>
      <c r="C11" s="17"/>
      <c r="D11" s="18"/>
      <c r="E11" s="16" t="s">
        <v>60</v>
      </c>
      <c r="F11" s="18"/>
      <c r="G11" s="17"/>
      <c r="H11" s="17"/>
      <c r="I11" s="17"/>
      <c r="J11" s="17"/>
      <c r="K11" s="17"/>
      <c r="L11" s="17"/>
      <c r="M11" s="17"/>
      <c r="N11" s="16"/>
      <c r="O11" s="17"/>
      <c r="P11" s="17"/>
      <c r="Q11" s="17"/>
      <c r="R11" s="19" t="s">
        <v>60</v>
      </c>
      <c r="S11" s="19"/>
      <c r="T11" s="19"/>
      <c r="U11" s="19"/>
      <c r="V11" s="19"/>
      <c r="W11" s="19"/>
      <c r="X11" s="17"/>
      <c r="Y11" s="17"/>
      <c r="Z11" s="20"/>
      <c r="AA11" s="17"/>
      <c r="AB11" s="19"/>
      <c r="AC11" s="17"/>
      <c r="AD11" s="17"/>
      <c r="AE11" s="20"/>
      <c r="AF11" s="17"/>
      <c r="AG11" s="17"/>
    </row>
    <row r="12" spans="1:33" ht="15.75" x14ac:dyDescent="0.25">
      <c r="A12" s="16"/>
      <c r="B12" s="17"/>
      <c r="C12" s="17"/>
      <c r="D12" s="18"/>
      <c r="E12" s="16"/>
      <c r="F12" s="18" t="s">
        <v>61</v>
      </c>
      <c r="G12" s="17"/>
      <c r="H12" s="17"/>
      <c r="I12" s="17"/>
      <c r="J12" s="17"/>
      <c r="K12" s="17"/>
      <c r="L12" s="17"/>
      <c r="M12" s="17"/>
      <c r="N12" s="16"/>
      <c r="O12" s="17"/>
      <c r="P12" s="17"/>
      <c r="Q12" s="17"/>
      <c r="R12" s="19"/>
      <c r="S12" s="19" t="s">
        <v>61</v>
      </c>
      <c r="T12" s="19"/>
      <c r="U12" s="19"/>
      <c r="V12" s="19"/>
      <c r="W12" s="19"/>
      <c r="X12" s="17"/>
      <c r="Y12" s="17"/>
      <c r="Z12" s="20"/>
      <c r="AA12" s="17"/>
      <c r="AB12" s="19"/>
      <c r="AC12" s="17"/>
      <c r="AD12" s="17"/>
      <c r="AE12" s="20"/>
      <c r="AF12" s="17"/>
      <c r="AG12" s="17"/>
    </row>
  </sheetData>
  <mergeCells count="2">
    <mergeCell ref="J1:W1"/>
    <mergeCell ref="Y1:AG1"/>
  </mergeCells>
  <pageMargins left="0.7" right="0.7" top="0.75" bottom="0.75" header="0.3" footer="0.3"/>
  <pageSetup paperSize="9" scale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2015-11-18T15:22:32Z</dcterms:modified>
</cp:coreProperties>
</file>